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caceres_automaq_com_py/Documents/Departamento de Contabilidad/AUDITORIA EXTERNA CNV/122021/INFORMES CNV AL 31.12.2021/Pa Firmar/"/>
    </mc:Choice>
  </mc:AlternateContent>
  <xr:revisionPtr revIDLastSave="1" documentId="14_{3C033F41-15D8-4B4D-A4D4-95157F20AD20}" xr6:coauthVersionLast="47" xr6:coauthVersionMax="47" xr10:uidLastSave="{A9D3FC14-F76A-4619-ACC1-37D677BCEFD6}"/>
  <bookViews>
    <workbookView xWindow="-108" yWindow="-108" windowWidth="23256" windowHeight="12576" xr2:uid="{7CCDFF4F-6797-4185-86E6-5DBEB005CB6A}"/>
  </bookViews>
  <sheets>
    <sheet name="INFORME SOBRE DEUDAS 31.12.202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C25" i="1"/>
  <c r="C19" i="1"/>
  <c r="C31" i="1" l="1"/>
</calcChain>
</file>

<file path=xl/sharedStrings.xml><?xml version="1.0" encoding="utf-8"?>
<sst xmlns="http://schemas.openxmlformats.org/spreadsheetml/2006/main" count="25" uniqueCount="25">
  <si>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</si>
  <si>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</si>
  <si>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</si>
  <si>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</si>
  <si>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</si>
  <si>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</si>
  <si>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</si>
  <si>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</si>
  <si>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</si>
  <si>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</si>
  <si>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</si>
  <si>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</si>
  <si>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 xml:space="preserve">Bonos emitidos     </t>
  </si>
  <si>
    <t>Provisiones Varias</t>
  </si>
  <si>
    <t>BANCO ATLAS</t>
  </si>
  <si>
    <t>BANCO CONTINENTAL</t>
  </si>
  <si>
    <t>BANCO REGIONAL</t>
  </si>
  <si>
    <t xml:space="preserve">BANCO GNB FUSION </t>
  </si>
  <si>
    <t>BANCO ITAU</t>
  </si>
  <si>
    <t>BANCOP</t>
  </si>
  <si>
    <t>INFORME SOBRE DEUDAS AL 31/12/2021</t>
  </si>
  <si>
    <t>según Informe de Auditoría Externa, de los Estados Contables al 31 de Diciembre de 2021.</t>
  </si>
  <si>
    <t xml:space="preserve">Jorge D. PECCI MILTOS </t>
  </si>
  <si>
    <t>PRESIDENTE</t>
  </si>
  <si>
    <t>…........................................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</si>
</sst>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1FD-D89D-4B0B-AD45-57F93D52DB69}">
  <sheetPr>
    <pageSetUpPr fitToPage="1"/>
  </sheetPr>
  <dimension ref="B3:C41"/>
  <sheetViews>
    <sheetView tabSelected="1" workbookViewId="0">
      <selection sqref="A1:D42"/>
    </sheetView>
  </sheetViews>
  <sheetFormatPr baseColWidth="10" defaultRowHeight="14.4" x14ac:dyDescent="0.3"/>
  <cols>
    <col min="2" max="2" width="66.109375" customWidth="1"/>
    <col min="3" max="3" width="16.5546875" bestFit="1" customWidth="1"/>
  </cols>
  <sheetData>
    <row r="3" spans="2:3" ht="18" x14ac:dyDescent="0.35">
      <c r="B3" s="19" t="s">
        <v>20</v>
      </c>
      <c r="C3" s="19"/>
    </row>
    <row r="5" spans="2:3" ht="15.6" x14ac:dyDescent="0.3">
      <c r="B5" s="1" t="s">
        <v>0</v>
      </c>
    </row>
    <row r="6" spans="2:3" ht="15" x14ac:dyDescent="0.3">
      <c r="B6" s="1" t="s">
        <v>21</v>
      </c>
      <c r="C6" s="1"/>
    </row>
    <row r="7" spans="2:3" ht="15" x14ac:dyDescent="0.3">
      <c r="B7" s="1"/>
    </row>
    <row r="8" spans="2:3" ht="15.6" x14ac:dyDescent="0.3">
      <c r="B8" s="20" t="s">
        <v>1</v>
      </c>
      <c r="C8" s="21"/>
    </row>
    <row r="9" spans="2:3" ht="15" x14ac:dyDescent="0.3">
      <c r="B9" s="3"/>
      <c r="C9" s="2"/>
    </row>
    <row r="10" spans="2:3" x14ac:dyDescent="0.3">
      <c r="B10" s="4" t="s">
        <v>2</v>
      </c>
      <c r="C10" s="5">
        <v>44561</v>
      </c>
    </row>
    <row r="11" spans="2:3" ht="21" customHeight="1" x14ac:dyDescent="0.3">
      <c r="B11" s="6" t="s">
        <v>3</v>
      </c>
      <c r="C11" s="7"/>
    </row>
    <row r="12" spans="2:3" x14ac:dyDescent="0.3">
      <c r="B12" s="8" t="s">
        <v>4</v>
      </c>
      <c r="C12" s="8"/>
    </row>
    <row r="13" spans="2:3" x14ac:dyDescent="0.3">
      <c r="B13" s="9" t="s">
        <v>14</v>
      </c>
      <c r="C13" s="10">
        <v>13555909085</v>
      </c>
    </row>
    <row r="14" spans="2:3" x14ac:dyDescent="0.3">
      <c r="B14" s="9" t="s">
        <v>15</v>
      </c>
      <c r="C14" s="10">
        <v>20661000000</v>
      </c>
    </row>
    <row r="15" spans="2:3" x14ac:dyDescent="0.3">
      <c r="B15" s="9" t="s">
        <v>16</v>
      </c>
      <c r="C15" s="10">
        <v>34000000000</v>
      </c>
    </row>
    <row r="16" spans="2:3" x14ac:dyDescent="0.3">
      <c r="B16" s="9" t="s">
        <v>17</v>
      </c>
      <c r="C16" s="10">
        <v>76144265000</v>
      </c>
    </row>
    <row r="17" spans="2:3" x14ac:dyDescent="0.3">
      <c r="B17" s="9" t="s">
        <v>18</v>
      </c>
      <c r="C17" s="10">
        <v>41322000000</v>
      </c>
    </row>
    <row r="18" spans="2:3" x14ac:dyDescent="0.3">
      <c r="B18" s="9" t="s">
        <v>19</v>
      </c>
      <c r="C18" s="10">
        <v>13774000000</v>
      </c>
    </row>
    <row r="19" spans="2:3" x14ac:dyDescent="0.3">
      <c r="B19" s="9"/>
      <c r="C19" s="11">
        <f>SUM(C13:C18)</f>
        <v>199457174085</v>
      </c>
    </row>
    <row r="20" spans="2:3" x14ac:dyDescent="0.3">
      <c r="B20" s="6"/>
      <c r="C20" s="17"/>
    </row>
    <row r="21" spans="2:3" ht="21" customHeight="1" x14ac:dyDescent="0.3">
      <c r="B21" s="6" t="s">
        <v>5</v>
      </c>
      <c r="C21" s="12"/>
    </row>
    <row r="22" spans="2:3" x14ac:dyDescent="0.3">
      <c r="B22" s="9" t="s">
        <v>9</v>
      </c>
      <c r="C22" s="10">
        <v>17201701989</v>
      </c>
    </row>
    <row r="23" spans="2:3" x14ac:dyDescent="0.3">
      <c r="B23" s="9" t="s">
        <v>10</v>
      </c>
      <c r="C23" s="10">
        <v>251343236459</v>
      </c>
    </row>
    <row r="24" spans="2:3" x14ac:dyDescent="0.3">
      <c r="B24" s="9" t="s">
        <v>11</v>
      </c>
      <c r="C24" s="10">
        <v>2460512150</v>
      </c>
    </row>
    <row r="25" spans="2:3" x14ac:dyDescent="0.3">
      <c r="B25" s="8"/>
      <c r="C25" s="11">
        <f>SUM(C22:C24)</f>
        <v>271005450598</v>
      </c>
    </row>
    <row r="26" spans="2:3" x14ac:dyDescent="0.3">
      <c r="B26" s="8"/>
      <c r="C26" s="13"/>
    </row>
    <row r="27" spans="2:3" x14ac:dyDescent="0.3">
      <c r="B27" s="6" t="s">
        <v>6</v>
      </c>
      <c r="C27" s="12"/>
    </row>
    <row r="28" spans="2:3" x14ac:dyDescent="0.3">
      <c r="B28" s="8" t="s">
        <v>7</v>
      </c>
      <c r="C28" s="12"/>
    </row>
    <row r="29" spans="2:3" x14ac:dyDescent="0.3">
      <c r="B29" s="14" t="s">
        <v>12</v>
      </c>
      <c r="C29" s="10">
        <v>60000000000</v>
      </c>
    </row>
    <row r="30" spans="2:3" x14ac:dyDescent="0.3">
      <c r="B30" s="9"/>
      <c r="C30" s="15"/>
    </row>
    <row r="31" spans="2:3" x14ac:dyDescent="0.3">
      <c r="B31" s="6"/>
      <c r="C31" s="11">
        <f>+C29</f>
        <v>60000000000</v>
      </c>
    </row>
    <row r="32" spans="2:3" x14ac:dyDescent="0.3">
      <c r="B32" s="6"/>
      <c r="C32" s="13"/>
    </row>
    <row r="33" spans="2:3" x14ac:dyDescent="0.3">
      <c r="B33" s="6" t="s">
        <v>13</v>
      </c>
      <c r="C33" s="11">
        <v>11085631215</v>
      </c>
    </row>
    <row r="34" spans="2:3" x14ac:dyDescent="0.3">
      <c r="B34" s="9"/>
      <c r="C34" s="13"/>
    </row>
    <row r="35" spans="2:3" x14ac:dyDescent="0.3">
      <c r="B35" s="16" t="s">
        <v>8</v>
      </c>
      <c r="C35" s="11">
        <f>+C19+C25+C31+C33</f>
        <v>541548255898</v>
      </c>
    </row>
    <row r="39" spans="2:3" x14ac:dyDescent="0.3">
      <c r="B39" s="22" t="s">
        <v>24</v>
      </c>
      <c r="C39" s="22"/>
    </row>
    <row r="40" spans="2:3" x14ac:dyDescent="0.3">
      <c r="B40" s="23" t="s">
        <v>22</v>
      </c>
      <c r="C40" s="23"/>
    </row>
    <row r="41" spans="2:3" x14ac:dyDescent="0.3">
      <c r="B41" s="18" t="s">
        <v>23</v>
      </c>
      <c r="C41" s="18"/>
    </row>
  </sheetData>
  <mergeCells count="5">
    <mergeCell ref="B41:C41"/>
    <mergeCell ref="B3:C3"/>
    <mergeCell ref="B8:C8"/>
    <mergeCell ref="B39:C39"/>
    <mergeCell ref="B40:C40"/>
  </mergeCells>
  <pageMargins left="0.7" right="0.7" top="0.75" bottom="0.75" header="0.3" footer="0.3"/>
  <pageSetup scale="8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hyYAaqE6trs5YkcTorXHopy4j4eoUg7hHNGkiWdultQ=</DigestValue>
    </Reference>
    <Reference Type="http://www.w3.org/2000/09/xmldsig#Object" URI="#idOfficeObject">
      <DigestMethod Algorithm="http://www.w3.org/2001/04/xmlenc#sha256"/>
      <DigestValue>nHwrLO0cj72Lf4Tg0U/QEhUBz10Oa8CEIB+9/JRhBNY=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h8DwHtXKCrcp3LQE0dw0O4mVVM9ztkySOwGhqaSdkc0=</DigestValue>
    </Reference>
  </SignedInfo>
  <SignatureValue>H1+C/ouCPmlpRwzqcK+RVW/Dvse9L5mklTOcKnbooA3H1wmM4IWm9FaLIVCA/N+EOlw+w7iOwQIX
jEWucatw8huRSgRNOWvFVFgoiU4NDxjBO7+7P5KsnHQWvpMmcBNu0aKEmcrkUyzVS2UyLu1F9kjM
8qvP13k51JbtoiNZk+jFBO9LBVvILaHtoTv00dwSJgGVJXP8yE2W9w4r9J5Ram5ig+JrLv0XxxLH
FR0CRU0Yq+oRUkPxJTA7j5WEic5NYYcsN4wEyS7u49/BD4c3z608aofeNNLvRgxbRyoMkRDS5wYU
cN6JVMVvz2JJxxW/otMfZS/EHQXx4QlFYd51Mg==</SignatureValue>
  <KeyInfo>
    <X509Data>
      <X509Certificate>MIIH/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/4nI3dWuvqh2Oe13lEh/ZbZSL3NNBEWgmYydTyLhx4X2iDJiV8OyvwXcIs9rUfmgznL1W5cpHjT2QxSsy0JgQQtDGfmCriEIjRTtNgLcRnh9EnvZPVtt8ka46RvzFRZo5cnBEnif13NvOd02pBeBe+lXV/vVLiNjTMG23sKCRKZofkUCSXQozrdULd9tq02y/hRCN38u7PUQ1CPFm8/eCxMd739Ai7wM/Vwrnu1itbUE1d9hBtrENx8t4fQZPLtpL+ct9hzDA59kqLYFHGLwA4JIs68O0b4Ajqawh1wsyOKIm/fRBF5QheQBxhQbjq3vk7I+7JQh8EwIDAQABo4IDgTCCA30wDAYDVR0TAQH/BAIwADAOBgNVHQ8BAf8EBAMCBeAwKgYDVR0lAQH/BCAwHgYIKwYBBQUHAwEGCCsGAQUFBwMCBggrBgEFBQcDBDAdBgNVHQ4EFgQUrM/rAeG+LyA7eg+iWTkiEQ1GIIc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/afzSKfbF+IKBlS1leZj9hbAW2BXThQcZNC3sD4S/Tvlql4OCV/XeZ6AFH+fNdifMYIUE7jX4rEL/NqwtasVQ6k0qs8l1n6nlK5j6UhVa1NDtdD9ZM7Dz03/3ZZnVQbXZW7iBrsXQXIy5jL+SOQp3JcI3OPiUsF1VZ1HR9YGCEbF091cfgJ5HRdysa3iCXIo6Zix5U/UDCMopsTL+4EsQHofgxCyw5h4MOrr6TALNcFhDvaqh0Xh1X3bHEfttNjdDW+7hsBrK9zvpgFAbTk744ob0Pbq0U2mIuHmyY519IeMcfE/y4gT6F68ldpX94SuSNppB/jjijNg9K4eUF4vGUk0vedB1hpNCaTgUaf8VBWCVcjso/tEvo8PavAhd0Ak885+tATJEVqUAkm785y1cQB+tloPHneXrDSNiSQPvcj+AO16VvWh0eNpkIXJ9OsqiZszh9mjeeBFQ716+QkKDo4nb8bLGyaA2ZSP9SrP8SxdYqafdxDZ4eyAAbb4+OqEUoJzyNp7/M8Au5GG/lspuSfvavG7133/uq59//FXrf9Iu6kfS4rNRv3UabwChuai2gdicf6sqUGr9zQMbmqhK1UYvwdOSF1J1DxTTjSmmQPEouvakn74nV/vGSv8elha5xz14EzG7N7bb6odel3Lp2PXH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1lnls1/5fjdXHDQpD7ecEqailAlam3q6ywCv71Ku7Ko=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VlJzVeUZBeT7SLfnrng3ZKBo8IGUx+4BzxE4vNX1kHQ=</DigestValue>
      </Reference>
      <Reference URI="/xl/sharedStrings.xml?ContentType=application/vnd.openxmlformats-officedocument.spreadsheetml.sharedStrings+xml">
        <DigestMethod Algorithm="http://www.w3.org/2001/04/xmlenc#sha256"/>
        <DigestValue>lFK4r+FN8lL4AuTQ5WPj3OO5hZ3etVJfD1wG6wvWtUY=</DigestValue>
      </Reference>
      <Reference URI="/xl/styles.xml?ContentType=application/vnd.openxmlformats-officedocument.spreadsheetml.styles+xml">
        <DigestMethod Algorithm="http://www.w3.org/2001/04/xmlenc#sha256"/>
        <DigestValue>ZT3aaNLZQrh+HWCdpIdgPEn77KZNbOWbuiPKb9QFqpk=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JKAldf6b2xDeF8npmQX3JsszvO2fWJvtlNHeLlQ1PkE=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wyPis2exv7PLWLgMPyetdcTE5lKu50uRl3qBcAfSvjg=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2022-04-25T21:51:16Z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AUTOMAQ SAECA</SignatureComments>
          <WindowsVersion>10.0</WindowsVersion>
          <OfficeVersion>16.0.15028/23</OfficeVersion>
          <ApplicationVersion>16.0.15028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2022-04-25T21:51:16Z</xd:SigningTime>
          <xd:SigningCertificate>
            <xd:Cert>
              <xd:CertDigest>
                <DigestMethod Algorithm="http://www.w3.org/2001/04/xmlenc#sha256"/>
                <DigestValue>bkrkyv8PYFnjRF559d71bstG4B4cpdMMLZMCKUhcMUw=</DigestValue>
              </xd:CertDigest>
              <xd:IssuerSerial>
                <X509IssuerName>C=PY, O=DOCUMENTA S.A., CN=CA-DOCUMENTA S.A., SERIALNUMBER=RUC 80050172-1</X509IssuerName>
                <X509SerialNumber>4190552488320262197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AUTOMAQ SAECA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31.12.2021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Cristina Adelaida GONZALEZ CANDIA</cp:lastModifiedBy>
  <cp:lastPrinted>2022-04-25T18:00:58Z</cp:lastPrinted>
  <dcterms:created xsi:type="dcterms:W3CDTF">2021-01-04T16:41:58Z</dcterms:created>
  <dcterms:modified xsi:type="dcterms:W3CDTF">2022-04-25T18:02:37Z</dcterms:modified>
</cp:coreProperties>
</file>